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s>
  <calcPr/>
</workbook>
</file>

<file path=xl/sharedStrings.xml><?xml version="1.0" encoding="utf-8"?>
<sst xmlns="http://schemas.openxmlformats.org/spreadsheetml/2006/main" count="49" uniqueCount="49">
  <si>
    <t xml:space="preserve">Приложение № 4</t>
  </si>
  <si>
    <t xml:space="preserve">к решению Совета депутатов</t>
  </si>
  <si>
    <t xml:space="preserve">Чулымского района от .09.2025 № </t>
  </si>
  <si>
    <t xml:space="preserve">"Приложение № 7                                                  к   решению Совета депутатов Чулымского района от 23.12.2024 № 38/307</t>
  </si>
  <si>
    <t xml:space="preserve">Распределение субсидий из бюджета Чулымского района бюджетам поселений на 2025 год и плановый период 2026-20276 годов</t>
  </si>
  <si>
    <t xml:space="preserve">тыс. руб.</t>
  </si>
  <si>
    <t xml:space="preserve">таблица 1</t>
  </si>
  <si>
    <t xml:space="preserve"> субсидия на развитие автомобильных дорог местного значения (дорожный фонд) бюджетам поселений </t>
  </si>
  <si>
    <t xml:space="preserve">Наименование МО</t>
  </si>
  <si>
    <t xml:space="preserve">2025 год</t>
  </si>
  <si>
    <t xml:space="preserve">2026 год</t>
  </si>
  <si>
    <t xml:space="preserve">2027 год</t>
  </si>
  <si>
    <t xml:space="preserve">г. Чулым</t>
  </si>
  <si>
    <t xml:space="preserve">Базовский сельсовт</t>
  </si>
  <si>
    <t xml:space="preserve">Большеникольский сельсовет</t>
  </si>
  <si>
    <t xml:space="preserve">Воздвиженский сельсовет</t>
  </si>
  <si>
    <t xml:space="preserve">Иткульский сельсовет</t>
  </si>
  <si>
    <t xml:space="preserve">Кабинетный сельсовет</t>
  </si>
  <si>
    <t xml:space="preserve">Каякский сельсовет</t>
  </si>
  <si>
    <t xml:space="preserve">Кокошинский сельсовет</t>
  </si>
  <si>
    <t xml:space="preserve">Куликовский сельсовет</t>
  </si>
  <si>
    <t xml:space="preserve">Осиновский сельсовет</t>
  </si>
  <si>
    <t xml:space="preserve">Пеньковский сельсовет</t>
  </si>
  <si>
    <t xml:space="preserve">Серебрянский сельсовет</t>
  </si>
  <si>
    <t xml:space="preserve">Ужанихинский сельсовет</t>
  </si>
  <si>
    <t xml:space="preserve">Чикманский сельсовет</t>
  </si>
  <si>
    <t>ВСЕГО</t>
  </si>
  <si>
    <t xml:space="preserve">таблица 2</t>
  </si>
  <si>
    <t>тыс.руб.</t>
  </si>
  <si>
    <t xml:space="preserve">Субсидия на реализацию мероприятий по устойчивому функционированию автомобильных дорог местного значения и искуственных сооружений на них государственной программы НСО "Развитие автомобильных дорог регионального, межмуниципального и местного значения в НСО"</t>
  </si>
  <si>
    <t xml:space="preserve">таблица 3</t>
  </si>
  <si>
    <t xml:space="preserve">Субсидии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"Жилищно-коммунальное хозяйство Новосибирской области"</t>
  </si>
  <si>
    <t xml:space="preserve">таблица 4</t>
  </si>
  <si>
    <t xml:space="preserve">Субсидия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«Жилищно-коммунальное хозяйство Новосибирской области»</t>
  </si>
  <si>
    <t xml:space="preserve">г. Чулым всего:</t>
  </si>
  <si>
    <t xml:space="preserve">в том числе:</t>
  </si>
  <si>
    <t>водоотведение</t>
  </si>
  <si>
    <t xml:space="preserve">холодное водоснабжение</t>
  </si>
  <si>
    <t>Всего</t>
  </si>
  <si>
    <t xml:space="preserve">таблица 5</t>
  </si>
  <si>
    <t xml:space="preserve">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 2025 год и плановый период 2026 и 2027 годов» </t>
  </si>
  <si>
    <t xml:space="preserve">таблица 6</t>
  </si>
  <si>
    <t xml:space="preserve"> Субсидия на реализацию мероприятий в рамках муниципальной программы «Охрана окружающей среды Чулымского района на 2021-2025 годы» </t>
  </si>
  <si>
    <t xml:space="preserve">таблица 7</t>
  </si>
  <si>
    <t xml:space="preserve"> субсидия на реализацию мероприятий по обеспечению жилыми помещениями многодетных малообеспеченных семей по договорам социального найма ГП НСО "Стимулирование развития жилищного строительства в Новосибирской области"</t>
  </si>
  <si>
    <t xml:space="preserve">таблица 8</t>
  </si>
  <si>
    <t xml:space="preserve">Субсидия бюджетам поселений Чулымского муниципального района Новосибирской области из бюджета Чулымского муниципального района Новосибирской области, источником финансового обеспечения которой является субсидия из областного бюджета Новосибирской области, на реализацию мероприятий на обустройство (создание) контейнерных площадок, в том числе приобретение контейнеров (емкостей) для накопления твердых коммунальных отходов государственной программы Новосибирской области «Развитие системы обращения с отходами производства и потребления в Новосибирской области»</t>
  </si>
  <si>
    <t xml:space="preserve">таблица 9</t>
  </si>
  <si>
    <t xml:space="preserve">Субсидия бюджетам поселений Чулымского муниципального района Новосибирской области из бюджета Чулымского муниципального района Новосибирской области, источником финансового обеспечения которой является субсидия из областного бюджета Новосибирской области, на организацию бесперебойной работы объектов тепло-, водоснабжения и водоотведения государственной программы Новосибирской области "Жилищно-коммунальное хозяйство Новосибирской области" на 2025 год</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</si>
</sst>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6">
    <numFmt numFmtId="160" formatCode="#,##0.0"/>
    <numFmt numFmtId="161" formatCode="#,##0.00000"/>
    <numFmt numFmtId="162" formatCode="#,##0.000"/>
    <numFmt numFmtId="163" formatCode="0.0"/>
    <numFmt numFmtId="164" formatCode="0.0000"/>
    <numFmt numFmtId="165" formatCode="0.000"/>
  </numFmts>
  <fonts count="3">
    <font>
      <sz val="11.000000"/>
      <color theme="1"/>
      <name val="Calibri"/>
      <scheme val="minor"/>
    </font>
    <font>
      <sz val="11.000000"/>
      <color theme="1"/>
      <name val="Times New Roman"/>
    </font>
    <font>
      <sz val="10.000000"/>
      <color theme="1"/>
      <name val="Times New Roman"/>
    </font>
  </fonts>
  <fills count="3">
    <fill>
      <patternFill patternType="none"/>
    </fill>
    <fill>
      <patternFill patternType="gray125"/>
    </fill>
    <fill>
      <patternFill patternType="solid">
        <fgColor theme="0"/>
        <bgColor theme="0"/>
      </patternFill>
    </fill>
  </fills>
  <borders count="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thin">
        <color auto="1"/>
      </left>
      <right style="none"/>
      <top style="none"/>
      <bottom style="thin">
        <color auto="1"/>
      </bottom>
      <diagonal style="none"/>
    </border>
    <border>
      <left style="none"/>
      <right style="none"/>
      <top style="none"/>
      <bottom style="thin">
        <color auto="1"/>
      </bottom>
      <diagonal style="none"/>
    </border>
    <border>
      <left style="none"/>
      <right style="thin">
        <color auto="1"/>
      </right>
      <top style="none"/>
      <bottom style="thin">
        <color auto="1"/>
      </bottom>
      <diagonal style="none"/>
    </border>
  </borders>
  <cellStyleXfs count="1">
    <xf fontId="0" fillId="0" borderId="0" numFmtId="0" applyNumberFormat="1" applyFont="1" applyFill="1" applyBorder="1"/>
  </cellStyleXfs>
  <cellXfs count="32">
    <xf fontId="0" fillId="0" borderId="0" numFmtId="0" xfId="0"/>
    <xf fontId="1" fillId="0" borderId="0" numFmtId="0" xfId="0" applyFont="1"/>
    <xf fontId="0" fillId="0" borderId="0" numFmtId="0" xfId="0"/>
    <xf fontId="0" fillId="0" borderId="0" numFmtId="0" xfId="0"/>
    <xf fontId="2" fillId="0" borderId="0" numFmtId="0" xfId="0" applyFont="1" applyAlignment="1">
      <alignment horizontal="right" wrapText="1"/>
    </xf>
    <xf fontId="2" fillId="0" borderId="0" numFmtId="0" xfId="0" applyFont="1" applyAlignment="1">
      <alignment wrapText="1"/>
    </xf>
    <xf fontId="1" fillId="0" borderId="0" numFmtId="0" xfId="0" applyFont="1" applyAlignment="1">
      <alignment horizontal="center" wrapText="1"/>
    </xf>
    <xf fontId="1" fillId="0" borderId="1" numFmtId="0" xfId="0" applyFont="1" applyBorder="1" applyAlignment="1">
      <alignment horizontal="center" wrapText="1"/>
    </xf>
    <xf fontId="1" fillId="0" borderId="1" numFmtId="0" xfId="0" applyFont="1" applyBorder="1"/>
    <xf fontId="1" fillId="0" borderId="1" numFmtId="4" xfId="0" applyNumberFormat="1" applyFont="1" applyBorder="1"/>
    <xf fontId="1" fillId="0" borderId="1" numFmtId="160" xfId="0" applyNumberFormat="1" applyFont="1" applyBorder="1"/>
    <xf fontId="1" fillId="2" borderId="1" numFmtId="0" xfId="0" applyFont="1" applyFill="1" applyBorder="1"/>
    <xf fontId="1" fillId="2" borderId="1" numFmtId="161" xfId="0" applyNumberFormat="1" applyFont="1" applyFill="1" applyBorder="1"/>
    <xf fontId="1" fillId="2" borderId="1" numFmtId="4" xfId="0" applyNumberFormat="1" applyFont="1" applyFill="1" applyBorder="1"/>
    <xf fontId="1" fillId="0" borderId="1" numFmtId="162" xfId="0" applyNumberFormat="1" applyFont="1" applyBorder="1"/>
    <xf fontId="1" fillId="0" borderId="1" numFmtId="2" xfId="0" applyNumberFormat="1" applyFont="1" applyBorder="1"/>
    <xf fontId="1" fillId="0" borderId="1" numFmtId="163" xfId="0" applyNumberFormat="1" applyFont="1" applyBorder="1"/>
    <xf fontId="1" fillId="0" borderId="0" numFmtId="4" xfId="0" applyNumberFormat="1" applyFont="1"/>
    <xf fontId="1" fillId="0" borderId="2" numFmtId="0" xfId="0" applyFont="1" applyBorder="1" applyAlignment="1">
      <alignment horizontal="center" wrapText="1"/>
    </xf>
    <xf fontId="1" fillId="0" borderId="3" numFmtId="0" xfId="0" applyFont="1" applyBorder="1" applyAlignment="1">
      <alignment horizontal="center" wrapText="1"/>
    </xf>
    <xf fontId="1" fillId="0" borderId="4" numFmtId="0" xfId="0" applyFont="1" applyBorder="1" applyAlignment="1">
      <alignment horizontal="center" wrapText="1"/>
    </xf>
    <xf fontId="1" fillId="0" borderId="5" numFmtId="0" xfId="0" applyFont="1" applyBorder="1" applyAlignment="1">
      <alignment horizontal="center" wrapText="1"/>
    </xf>
    <xf fontId="1" fillId="0" borderId="6" numFmtId="0" xfId="0" applyFont="1" applyBorder="1" applyAlignment="1">
      <alignment horizontal="center" wrapText="1"/>
    </xf>
    <xf fontId="1" fillId="0" borderId="7" numFmtId="0" xfId="0" applyFont="1" applyBorder="1" applyAlignment="1">
      <alignment horizontal="center" wrapText="1"/>
    </xf>
    <xf fontId="1" fillId="0" borderId="1" numFmtId="164" xfId="0" applyNumberFormat="1" applyFont="1" applyBorder="1"/>
    <xf fontId="1" fillId="0" borderId="1" numFmtId="164" xfId="0" applyNumberFormat="1" applyFont="1" applyBorder="1" applyAlignment="1">
      <alignment horizontal="right"/>
    </xf>
    <xf fontId="1" fillId="0" borderId="0" numFmtId="163" xfId="0" applyNumberFormat="1" applyFont="1" applyAlignment="1">
      <alignment horizontal="right"/>
    </xf>
    <xf fontId="1" fillId="2" borderId="1" numFmtId="2" xfId="0" applyNumberFormat="1" applyFont="1" applyFill="1" applyBorder="1"/>
    <xf fontId="1" fillId="2" borderId="1" numFmtId="165" xfId="0" applyNumberFormat="1" applyFont="1" applyFill="1" applyBorder="1"/>
    <xf fontId="1" fillId="2" borderId="1" numFmtId="165" xfId="0" applyNumberFormat="1" applyFont="1" applyFill="1" applyBorder="1" applyAlignment="1">
      <alignment horizontal="right"/>
    </xf>
    <xf fontId="1" fillId="2" borderId="0" numFmtId="0" xfId="0" applyFont="1" applyFill="1"/>
    <xf fontId="1" fillId="2" borderId="1" numFmtId="0"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52" zoomScale="100" workbookViewId="0">
      <selection activeCell="A43" activeCellId="0" sqref="A43"/>
    </sheetView>
  </sheetViews>
  <sheetFormatPr defaultRowHeight="14.25"/>
  <cols>
    <col customWidth="1" min="1" max="1" style="1" width="31.28515625"/>
    <col customWidth="1" min="2" max="2" style="1" width="14.42578125"/>
    <col customWidth="1" min="3" max="3" style="1" width="20.28515625"/>
    <col customWidth="1" min="4" max="4" style="1" width="15.28515625"/>
    <col min="5" max="5" style="1" width="9.140625"/>
    <col customWidth="1" min="6" max="6" style="1" width="14.5703125"/>
    <col min="7" max="9" style="1" width="9.140625"/>
    <col customWidth="1" min="10" max="10" style="1" width="9.140625"/>
    <col min="11" max="16384" style="1" width="9.140625"/>
  </cols>
  <sheetData>
    <row r="1">
      <c r="C1" s="1" t="s">
        <v>0</v>
      </c>
      <c r="D1" s="2"/>
    </row>
    <row r="2">
      <c r="C2" s="2" t="s">
        <v>1</v>
      </c>
      <c r="D2" s="2"/>
    </row>
    <row r="3">
      <c r="C3" s="3" t="s">
        <v>2</v>
      </c>
      <c r="D3" s="2"/>
    </row>
    <row r="4" ht="28.5" customHeight="1">
      <c r="C4" s="4" t="s">
        <v>3</v>
      </c>
      <c r="D4" s="4"/>
      <c r="E4" s="5"/>
      <c r="F4" s="5"/>
    </row>
    <row r="5">
      <c r="C5" s="4"/>
      <c r="D5" s="4"/>
    </row>
    <row r="6">
      <c r="C6" s="4"/>
      <c r="D6" s="4"/>
    </row>
    <row r="7">
      <c r="C7" s="4"/>
      <c r="D7" s="4"/>
    </row>
    <row r="8">
      <c r="A8" s="6" t="s">
        <v>4</v>
      </c>
      <c r="B8" s="6"/>
      <c r="C8" s="6"/>
      <c r="D8" s="6"/>
    </row>
    <row r="9" ht="24.75" customHeight="1">
      <c r="A9" s="6"/>
      <c r="B9" s="6"/>
      <c r="C9" s="6"/>
      <c r="D9" s="6"/>
    </row>
    <row r="10">
      <c r="C10" s="4"/>
      <c r="D10" s="4" t="s">
        <v>5</v>
      </c>
    </row>
    <row r="11">
      <c r="C11" s="4"/>
      <c r="D11" s="4" t="s">
        <v>6</v>
      </c>
    </row>
    <row r="12">
      <c r="A12" s="7" t="s">
        <v>7</v>
      </c>
      <c r="B12" s="7"/>
      <c r="C12" s="7"/>
      <c r="D12" s="7"/>
    </row>
    <row r="13">
      <c r="A13" s="7"/>
      <c r="B13" s="7"/>
      <c r="C13" s="7"/>
      <c r="D13" s="7"/>
    </row>
    <row r="14">
      <c r="A14" s="8" t="s">
        <v>8</v>
      </c>
      <c r="B14" s="8" t="s">
        <v>9</v>
      </c>
      <c r="C14" s="8" t="s">
        <v>10</v>
      </c>
      <c r="D14" s="8" t="s">
        <v>11</v>
      </c>
      <c r="E14" s="1"/>
    </row>
    <row r="15">
      <c r="A15" s="8" t="s">
        <v>12</v>
      </c>
      <c r="B15" s="9">
        <v>3784</v>
      </c>
      <c r="C15" s="9"/>
      <c r="D15" s="9"/>
      <c r="E15" s="1"/>
    </row>
    <row r="16">
      <c r="A16" s="8" t="s">
        <v>13</v>
      </c>
      <c r="B16" s="9">
        <v>194.80000000000001</v>
      </c>
      <c r="C16" s="9"/>
      <c r="D16" s="9"/>
      <c r="E16" s="1"/>
    </row>
    <row r="17">
      <c r="A17" s="8" t="s">
        <v>14</v>
      </c>
      <c r="B17" s="10">
        <v>316.30000000000001</v>
      </c>
      <c r="C17" s="10"/>
      <c r="D17" s="10"/>
      <c r="E17" s="1"/>
    </row>
    <row r="18">
      <c r="A18" s="8" t="s">
        <v>15</v>
      </c>
      <c r="B18" s="10">
        <v>132.5</v>
      </c>
      <c r="C18" s="10"/>
      <c r="D18" s="10"/>
      <c r="E18" s="1"/>
    </row>
    <row r="19">
      <c r="A19" s="8" t="s">
        <v>16</v>
      </c>
      <c r="B19" s="10">
        <v>400</v>
      </c>
      <c r="C19" s="10"/>
      <c r="D19" s="10"/>
      <c r="E19" s="1"/>
    </row>
    <row r="20">
      <c r="A20" s="8" t="s">
        <v>17</v>
      </c>
      <c r="B20" s="10">
        <v>793</v>
      </c>
      <c r="C20" s="10"/>
      <c r="D20" s="10"/>
      <c r="E20" s="1"/>
    </row>
    <row r="21">
      <c r="A21" s="8" t="s">
        <v>18</v>
      </c>
      <c r="B21" s="10">
        <v>160.19999999999999</v>
      </c>
      <c r="C21" s="10"/>
      <c r="D21" s="10"/>
      <c r="E21" s="1"/>
    </row>
    <row r="22">
      <c r="A22" s="8" t="s">
        <v>19</v>
      </c>
      <c r="B22" s="10">
        <v>331.69999999999999</v>
      </c>
      <c r="C22" s="10"/>
      <c r="D22" s="10"/>
      <c r="E22" s="1"/>
    </row>
    <row r="23">
      <c r="A23" s="8" t="s">
        <v>20</v>
      </c>
      <c r="B23" s="10">
        <v>162.30000000000001</v>
      </c>
      <c r="C23" s="10"/>
      <c r="D23" s="10"/>
      <c r="E23" s="1"/>
    </row>
    <row r="24">
      <c r="A24" s="8" t="s">
        <v>21</v>
      </c>
      <c r="B24" s="10">
        <v>157.19999999999999</v>
      </c>
      <c r="C24" s="10"/>
      <c r="D24" s="10"/>
      <c r="E24" s="1"/>
    </row>
    <row r="25">
      <c r="A25" s="8" t="s">
        <v>22</v>
      </c>
      <c r="B25" s="10">
        <v>170.5</v>
      </c>
      <c r="C25" s="10"/>
      <c r="D25" s="10"/>
      <c r="E25" s="1"/>
    </row>
    <row r="26">
      <c r="A26" s="8" t="s">
        <v>23</v>
      </c>
      <c r="B26" s="10">
        <v>379.80000000000001</v>
      </c>
      <c r="C26" s="10"/>
      <c r="D26" s="10"/>
      <c r="E26" s="1"/>
    </row>
    <row r="27">
      <c r="A27" s="8" t="s">
        <v>24</v>
      </c>
      <c r="B27" s="10">
        <v>438.80000000000001</v>
      </c>
      <c r="C27" s="10"/>
      <c r="D27" s="10"/>
      <c r="E27" s="1"/>
    </row>
    <row r="28">
      <c r="A28" s="8" t="s">
        <v>25</v>
      </c>
      <c r="B28" s="10">
        <v>280.80000000000001</v>
      </c>
      <c r="C28" s="10"/>
      <c r="D28" s="10"/>
      <c r="E28" s="1"/>
    </row>
    <row r="29">
      <c r="A29" s="8" t="s">
        <v>26</v>
      </c>
      <c r="B29" s="10">
        <f>SUM(B15:B28)</f>
        <v>7701.9000000000005</v>
      </c>
      <c r="C29" s="10"/>
      <c r="D29" s="10"/>
      <c r="E29" s="1"/>
    </row>
    <row r="31">
      <c r="C31" s="4"/>
      <c r="D31" s="4" t="s">
        <v>27</v>
      </c>
    </row>
    <row r="32">
      <c r="D32" s="1" t="s">
        <v>28</v>
      </c>
    </row>
    <row r="33">
      <c r="A33" s="7" t="s">
        <v>29</v>
      </c>
      <c r="B33" s="7"/>
      <c r="C33" s="7"/>
      <c r="D33" s="7"/>
    </row>
    <row r="34" ht="54" customHeight="1">
      <c r="A34" s="7"/>
      <c r="B34" s="7"/>
      <c r="C34" s="7"/>
      <c r="D34" s="7"/>
    </row>
    <row r="35">
      <c r="A35" s="8" t="s">
        <v>8</v>
      </c>
      <c r="B35" s="8" t="s">
        <v>9</v>
      </c>
      <c r="C35" s="8" t="s">
        <v>10</v>
      </c>
      <c r="D35" s="8" t="s">
        <v>11</v>
      </c>
    </row>
    <row r="36">
      <c r="A36" s="11" t="s">
        <v>12</v>
      </c>
      <c r="B36" s="12">
        <v>54704.774539999999</v>
      </c>
      <c r="C36" s="13">
        <v>56000</v>
      </c>
      <c r="D36" s="13">
        <v>32000</v>
      </c>
    </row>
    <row r="37">
      <c r="A37" s="11" t="s">
        <v>18</v>
      </c>
      <c r="B37" s="12">
        <v>1260.7254600000001</v>
      </c>
      <c r="C37" s="13"/>
      <c r="D37" s="13"/>
    </row>
    <row r="38">
      <c r="A38" s="11" t="s">
        <v>26</v>
      </c>
      <c r="B38" s="13">
        <f>B36+B37</f>
        <v>55965.5</v>
      </c>
      <c r="C38" s="13">
        <v>56000</v>
      </c>
      <c r="D38" s="13">
        <v>32000</v>
      </c>
    </row>
    <row r="39">
      <c r="C39" s="4"/>
      <c r="D39" s="4" t="s">
        <v>30</v>
      </c>
    </row>
    <row r="40">
      <c r="D40" s="1" t="s">
        <v>28</v>
      </c>
    </row>
    <row r="41">
      <c r="A41" s="7" t="s">
        <v>31</v>
      </c>
      <c r="B41" s="7"/>
      <c r="C41" s="7"/>
      <c r="D41" s="7"/>
    </row>
    <row r="42" ht="36" customHeight="1">
      <c r="A42" s="7"/>
      <c r="B42" s="7"/>
      <c r="C42" s="7"/>
      <c r="D42" s="7"/>
    </row>
    <row r="43">
      <c r="A43" s="8" t="s">
        <v>8</v>
      </c>
      <c r="B43" s="8" t="s">
        <v>9</v>
      </c>
      <c r="C43" s="8" t="s">
        <v>9</v>
      </c>
      <c r="D43" s="8" t="s">
        <v>10</v>
      </c>
    </row>
    <row r="44">
      <c r="A44" s="8" t="s">
        <v>12</v>
      </c>
      <c r="B44" s="14">
        <v>16000</v>
      </c>
      <c r="C44" s="14">
        <v>0</v>
      </c>
      <c r="D44" s="14">
        <v>0</v>
      </c>
    </row>
    <row r="45">
      <c r="A45" s="8" t="s">
        <v>26</v>
      </c>
      <c r="B45" s="14">
        <f>SUM(B44:B44)</f>
        <v>16000</v>
      </c>
      <c r="C45" s="14">
        <f t="shared" ref="C45:D45" si="0">SUM(C44:C44)</f>
        <v>0</v>
      </c>
      <c r="D45" s="14">
        <f t="shared" si="0"/>
        <v>0</v>
      </c>
    </row>
    <row r="47">
      <c r="C47" s="4"/>
      <c r="D47" s="4" t="s">
        <v>32</v>
      </c>
    </row>
    <row r="48">
      <c r="D48" s="1" t="s">
        <v>28</v>
      </c>
    </row>
    <row r="49">
      <c r="A49" s="7" t="s">
        <v>33</v>
      </c>
      <c r="B49" s="7"/>
      <c r="C49" s="7"/>
      <c r="D49" s="7"/>
    </row>
    <row r="50" ht="44.25" customHeight="1">
      <c r="A50" s="7"/>
      <c r="B50" s="7"/>
      <c r="C50" s="7"/>
      <c r="D50" s="7"/>
    </row>
    <row r="51">
      <c r="A51" s="8" t="s">
        <v>8</v>
      </c>
      <c r="B51" s="8" t="s">
        <v>9</v>
      </c>
      <c r="C51" s="8" t="s">
        <v>10</v>
      </c>
      <c r="D51" s="8" t="s">
        <v>11</v>
      </c>
    </row>
    <row r="52">
      <c r="A52" s="8" t="s">
        <v>34</v>
      </c>
      <c r="B52" s="15">
        <f>B54+B55</f>
        <v>189243.51000000001</v>
      </c>
      <c r="C52" s="16">
        <f>C54+C55</f>
        <v>142010.89999999999</v>
      </c>
      <c r="D52" s="16"/>
    </row>
    <row r="53">
      <c r="A53" s="8" t="s">
        <v>35</v>
      </c>
      <c r="B53" s="16"/>
      <c r="C53" s="16"/>
      <c r="D53" s="16"/>
    </row>
    <row r="54">
      <c r="A54" s="8" t="s">
        <v>36</v>
      </c>
      <c r="B54" s="16">
        <v>40000</v>
      </c>
      <c r="C54" s="16">
        <v>0</v>
      </c>
      <c r="D54" s="16"/>
    </row>
    <row r="55">
      <c r="A55" s="8" t="s">
        <v>37</v>
      </c>
      <c r="B55" s="8">
        <v>149243.51000000001</v>
      </c>
      <c r="C55" s="9">
        <v>142010.89999999999</v>
      </c>
      <c r="D55" s="9"/>
    </row>
    <row r="56">
      <c r="A56" s="8" t="s">
        <v>38</v>
      </c>
      <c r="B56" s="15">
        <f>B52</f>
        <v>189243.51000000001</v>
      </c>
      <c r="C56" s="16">
        <f t="shared" ref="C56:D56" si="1">C52</f>
        <v>142010.89999999999</v>
      </c>
      <c r="D56" s="16">
        <f t="shared" si="1"/>
        <v>0</v>
      </c>
    </row>
    <row r="57">
      <c r="C57" s="17"/>
      <c r="D57" s="17"/>
    </row>
    <row r="58">
      <c r="C58" s="4"/>
      <c r="D58" s="4" t="s">
        <v>39</v>
      </c>
    </row>
    <row r="59">
      <c r="D59" s="1" t="s">
        <v>28</v>
      </c>
    </row>
    <row r="60" ht="15" customHeight="1">
      <c r="A60" s="18" t="s">
        <v>40</v>
      </c>
      <c r="B60" s="19"/>
      <c r="C60" s="19"/>
      <c r="D60" s="20"/>
    </row>
    <row r="61" ht="62.25" customHeight="1">
      <c r="A61" s="21"/>
      <c r="B61" s="22"/>
      <c r="C61" s="22"/>
      <c r="D61" s="23"/>
    </row>
    <row r="62">
      <c r="A62" s="8" t="s">
        <v>8</v>
      </c>
      <c r="B62" s="8" t="s">
        <v>9</v>
      </c>
      <c r="C62" s="8" t="s">
        <v>10</v>
      </c>
      <c r="D62" s="8" t="s">
        <v>11</v>
      </c>
    </row>
    <row r="63">
      <c r="A63" s="8" t="s">
        <v>12</v>
      </c>
      <c r="B63" s="14">
        <v>3445.4520000000002</v>
      </c>
      <c r="C63" s="9"/>
      <c r="D63" s="9"/>
    </row>
    <row r="64">
      <c r="A64" s="8" t="s">
        <v>26</v>
      </c>
      <c r="B64" s="14">
        <f>SUM(B63:B63)</f>
        <v>3445.4520000000002</v>
      </c>
      <c r="C64" s="10"/>
      <c r="D64" s="10"/>
    </row>
    <row r="66">
      <c r="D66" s="1" t="s">
        <v>41</v>
      </c>
    </row>
    <row r="67">
      <c r="D67" s="1" t="s">
        <v>28</v>
      </c>
    </row>
    <row r="68" ht="48.75" customHeight="1">
      <c r="A68" s="7" t="s">
        <v>42</v>
      </c>
      <c r="B68" s="7"/>
      <c r="C68" s="7"/>
      <c r="D68" s="7"/>
    </row>
    <row r="69">
      <c r="A69" s="8"/>
      <c r="B69" s="8"/>
      <c r="C69" s="8"/>
      <c r="D69" s="8"/>
    </row>
    <row r="70">
      <c r="A70" s="8" t="s">
        <v>8</v>
      </c>
      <c r="B70" s="8" t="s">
        <v>9</v>
      </c>
      <c r="C70" s="8" t="s">
        <v>10</v>
      </c>
      <c r="D70" s="8" t="s">
        <v>11</v>
      </c>
    </row>
    <row r="71">
      <c r="A71" s="8" t="s">
        <v>12</v>
      </c>
      <c r="B71" s="8">
        <v>1033.6895999999999</v>
      </c>
      <c r="C71" s="8"/>
      <c r="D71" s="8"/>
    </row>
    <row r="72">
      <c r="A72" s="8" t="s">
        <v>13</v>
      </c>
      <c r="B72" s="8">
        <v>29.699999999999999</v>
      </c>
      <c r="C72" s="8"/>
      <c r="D72" s="8"/>
    </row>
    <row r="73">
      <c r="A73" s="8" t="s">
        <v>14</v>
      </c>
      <c r="B73" s="8">
        <v>59.399999999999999</v>
      </c>
      <c r="C73" s="8"/>
      <c r="D73" s="8"/>
    </row>
    <row r="74">
      <c r="A74" s="8" t="s">
        <v>15</v>
      </c>
      <c r="B74" s="8">
        <v>158.40000000000001</v>
      </c>
      <c r="C74" s="8"/>
      <c r="D74" s="8"/>
    </row>
    <row r="75">
      <c r="A75" s="8" t="s">
        <v>16</v>
      </c>
      <c r="B75" s="24">
        <v>200.2176</v>
      </c>
      <c r="C75" s="8"/>
      <c r="D75" s="8"/>
    </row>
    <row r="76">
      <c r="A76" s="8" t="s">
        <v>17</v>
      </c>
      <c r="B76" s="8">
        <v>641.51999999999998</v>
      </c>
      <c r="C76" s="8"/>
      <c r="D76" s="8"/>
    </row>
    <row r="77">
      <c r="A77" s="8" t="s">
        <v>18</v>
      </c>
      <c r="B77" s="8">
        <v>49.5</v>
      </c>
      <c r="C77" s="8"/>
      <c r="D77" s="8"/>
    </row>
    <row r="78">
      <c r="A78" s="8" t="s">
        <v>19</v>
      </c>
      <c r="B78" s="8">
        <v>166.31999999999999</v>
      </c>
      <c r="C78" s="8"/>
      <c r="D78" s="8"/>
    </row>
    <row r="79">
      <c r="A79" s="8" t="s">
        <v>20</v>
      </c>
      <c r="B79" s="8">
        <v>59.399999999999999</v>
      </c>
      <c r="C79" s="8"/>
      <c r="D79" s="8"/>
    </row>
    <row r="80">
      <c r="A80" s="8" t="s">
        <v>21</v>
      </c>
      <c r="B80" s="8">
        <v>102.95999999999999</v>
      </c>
      <c r="C80" s="8"/>
      <c r="D80" s="8"/>
    </row>
    <row r="81">
      <c r="A81" s="8" t="s">
        <v>22</v>
      </c>
      <c r="B81" s="8">
        <v>174.24000000000001</v>
      </c>
      <c r="C81" s="8"/>
      <c r="D81" s="8"/>
    </row>
    <row r="82">
      <c r="A82" s="8" t="s">
        <v>23</v>
      </c>
      <c r="B82" s="8">
        <v>39.600000000000001</v>
      </c>
      <c r="C82" s="8"/>
      <c r="D82" s="8"/>
    </row>
    <row r="83">
      <c r="A83" s="8" t="s">
        <v>24</v>
      </c>
      <c r="B83" s="8">
        <v>29.699999999999999</v>
      </c>
      <c r="C83" s="8"/>
      <c r="D83" s="8"/>
    </row>
    <row r="84">
      <c r="A84" s="8" t="s">
        <v>25</v>
      </c>
      <c r="B84" s="8">
        <v>76.031999999999996</v>
      </c>
      <c r="C84" s="8"/>
      <c r="D84" s="8"/>
    </row>
    <row r="85">
      <c r="A85" s="8" t="s">
        <v>26</v>
      </c>
      <c r="B85" s="25">
        <f>SUM(B71:B84)</f>
        <v>2820.6792</v>
      </c>
      <c r="C85" s="8"/>
      <c r="D85" s="8"/>
    </row>
    <row r="86">
      <c r="A86" s="1"/>
      <c r="B86" s="26"/>
      <c r="C86" s="1"/>
      <c r="D86" s="1"/>
    </row>
    <row r="87">
      <c r="A87" s="1"/>
      <c r="B87" s="26"/>
      <c r="C87" s="1"/>
      <c r="D87" s="1" t="s">
        <v>43</v>
      </c>
    </row>
    <row r="88">
      <c r="D88" s="1" t="s">
        <v>28</v>
      </c>
    </row>
    <row r="89">
      <c r="A89" s="7" t="s">
        <v>44</v>
      </c>
      <c r="B89" s="7"/>
      <c r="C89" s="7"/>
      <c r="D89" s="7"/>
    </row>
    <row r="90" ht="34.5" customHeight="1">
      <c r="A90" s="7"/>
      <c r="B90" s="7"/>
      <c r="C90" s="7"/>
      <c r="D90" s="7"/>
    </row>
    <row r="91">
      <c r="A91" s="8" t="s">
        <v>8</v>
      </c>
      <c r="B91" s="8" t="s">
        <v>9</v>
      </c>
      <c r="C91" s="8" t="s">
        <v>10</v>
      </c>
      <c r="D91" s="8" t="s">
        <v>11</v>
      </c>
    </row>
    <row r="92">
      <c r="A92" s="8" t="s">
        <v>12</v>
      </c>
      <c r="B92" s="9">
        <v>5100</v>
      </c>
      <c r="C92" s="9"/>
      <c r="D92" s="9"/>
    </row>
    <row r="93">
      <c r="A93" s="8" t="s">
        <v>13</v>
      </c>
      <c r="B93" s="9"/>
      <c r="C93" s="9"/>
      <c r="D93" s="9"/>
    </row>
    <row r="94">
      <c r="A94" s="8" t="s">
        <v>14</v>
      </c>
      <c r="B94" s="10"/>
      <c r="C94" s="10"/>
      <c r="D94" s="10"/>
    </row>
    <row r="95">
      <c r="A95" s="8" t="s">
        <v>15</v>
      </c>
      <c r="B95" s="10"/>
      <c r="C95" s="10"/>
      <c r="D95" s="10"/>
    </row>
    <row r="96">
      <c r="A96" s="8" t="s">
        <v>16</v>
      </c>
      <c r="B96" s="10"/>
      <c r="C96" s="10"/>
      <c r="D96" s="10"/>
    </row>
    <row r="97">
      <c r="A97" s="8" t="s">
        <v>17</v>
      </c>
      <c r="B97" s="10"/>
      <c r="C97" s="10"/>
      <c r="D97" s="10"/>
    </row>
    <row r="98">
      <c r="A98" s="8" t="s">
        <v>18</v>
      </c>
      <c r="B98" s="10"/>
      <c r="C98" s="10"/>
      <c r="D98" s="10"/>
    </row>
    <row r="99">
      <c r="A99" s="8" t="s">
        <v>19</v>
      </c>
      <c r="B99" s="10"/>
      <c r="C99" s="10"/>
      <c r="D99" s="10"/>
    </row>
    <row r="100">
      <c r="A100" s="8" t="s">
        <v>20</v>
      </c>
      <c r="B100" s="10"/>
      <c r="C100" s="10"/>
      <c r="D100" s="10"/>
    </row>
    <row r="101">
      <c r="A101" s="8" t="s">
        <v>21</v>
      </c>
      <c r="B101" s="10"/>
      <c r="C101" s="10"/>
      <c r="D101" s="10"/>
    </row>
    <row r="102">
      <c r="A102" s="8" t="s">
        <v>22</v>
      </c>
      <c r="B102" s="10"/>
      <c r="C102" s="10"/>
      <c r="D102" s="10"/>
    </row>
    <row r="103">
      <c r="A103" s="8" t="s">
        <v>23</v>
      </c>
      <c r="B103" s="10"/>
      <c r="C103" s="10"/>
      <c r="D103" s="10"/>
    </row>
    <row r="104">
      <c r="A104" s="8" t="s">
        <v>24</v>
      </c>
      <c r="B104" s="10"/>
      <c r="C104" s="10"/>
      <c r="D104" s="10"/>
    </row>
    <row r="105">
      <c r="A105" s="8" t="s">
        <v>25</v>
      </c>
      <c r="B105" s="10"/>
      <c r="C105" s="10"/>
      <c r="D105" s="10"/>
    </row>
    <row r="106">
      <c r="A106" s="8" t="s">
        <v>26</v>
      </c>
      <c r="B106" s="10">
        <f>SUM(B92:B105)</f>
        <v>5100</v>
      </c>
      <c r="C106" s="10"/>
      <c r="D106" s="10"/>
    </row>
    <row r="108">
      <c r="D108" s="1" t="s">
        <v>45</v>
      </c>
    </row>
    <row r="109">
      <c r="D109" s="1" t="s">
        <v>28</v>
      </c>
    </row>
    <row r="110" ht="121.5" customHeight="1">
      <c r="A110" s="7" t="s">
        <v>46</v>
      </c>
      <c r="B110" s="7"/>
      <c r="C110" s="7"/>
      <c r="D110" s="7"/>
    </row>
    <row r="111">
      <c r="A111" s="8" t="s">
        <v>8</v>
      </c>
      <c r="B111" s="8" t="s">
        <v>9</v>
      </c>
      <c r="C111" s="8" t="s">
        <v>10</v>
      </c>
      <c r="D111" s="8" t="s">
        <v>11</v>
      </c>
    </row>
    <row r="112">
      <c r="A112" s="8" t="s">
        <v>12</v>
      </c>
      <c r="B112" s="27">
        <v>2479</v>
      </c>
      <c r="C112" s="8"/>
      <c r="D112" s="8"/>
    </row>
    <row r="113">
      <c r="A113" s="8" t="s">
        <v>13</v>
      </c>
      <c r="B113" s="11"/>
      <c r="C113" s="8"/>
      <c r="D113" s="8"/>
    </row>
    <row r="114">
      <c r="A114" s="8" t="s">
        <v>14</v>
      </c>
      <c r="B114" s="11"/>
      <c r="C114" s="8"/>
      <c r="D114" s="8"/>
    </row>
    <row r="115">
      <c r="A115" s="8" t="s">
        <v>15</v>
      </c>
      <c r="B115" s="11"/>
      <c r="C115" s="8"/>
      <c r="D115" s="8"/>
    </row>
    <row r="116">
      <c r="A116" s="8" t="s">
        <v>16</v>
      </c>
      <c r="B116" s="28"/>
      <c r="C116" s="8"/>
      <c r="D116" s="8"/>
    </row>
    <row r="117">
      <c r="A117" s="8" t="s">
        <v>17</v>
      </c>
      <c r="B117" s="28"/>
      <c r="C117" s="8"/>
      <c r="D117" s="8"/>
    </row>
    <row r="118">
      <c r="A118" s="8" t="s">
        <v>18</v>
      </c>
      <c r="B118" s="28"/>
      <c r="C118" s="8"/>
      <c r="D118" s="8"/>
    </row>
    <row r="119">
      <c r="A119" s="8" t="s">
        <v>19</v>
      </c>
      <c r="B119" s="28"/>
      <c r="C119" s="8"/>
      <c r="D119" s="8"/>
    </row>
    <row r="120">
      <c r="A120" s="8" t="s">
        <v>20</v>
      </c>
      <c r="B120" s="28"/>
      <c r="C120" s="8"/>
      <c r="D120" s="8"/>
    </row>
    <row r="121">
      <c r="A121" s="8" t="s">
        <v>21</v>
      </c>
      <c r="B121" s="28"/>
      <c r="C121" s="8"/>
      <c r="D121" s="8"/>
    </row>
    <row r="122">
      <c r="A122" s="8" t="s">
        <v>22</v>
      </c>
      <c r="B122" s="28"/>
      <c r="C122" s="8"/>
      <c r="D122" s="8"/>
    </row>
    <row r="123">
      <c r="A123" s="8" t="s">
        <v>23</v>
      </c>
      <c r="B123" s="28"/>
      <c r="C123" s="8"/>
      <c r="D123" s="8"/>
    </row>
    <row r="124">
      <c r="A124" s="8" t="s">
        <v>24</v>
      </c>
      <c r="B124" s="28"/>
      <c r="C124" s="8"/>
      <c r="D124" s="8"/>
    </row>
    <row r="125">
      <c r="A125" s="8" t="s">
        <v>25</v>
      </c>
      <c r="B125" s="28"/>
      <c r="C125" s="8"/>
      <c r="D125" s="8"/>
    </row>
    <row r="126">
      <c r="A126" s="8" t="s">
        <v>26</v>
      </c>
      <c r="B126" s="29">
        <f>SUM(B116:B125)+B112+B113+B114+B115</f>
        <v>2479</v>
      </c>
      <c r="C126" s="8"/>
      <c r="D126" s="8"/>
    </row>
    <row r="128">
      <c r="A128" s="30"/>
      <c r="B128" s="30"/>
      <c r="C128" s="30"/>
      <c r="D128" s="30" t="s">
        <v>47</v>
      </c>
    </row>
    <row r="129">
      <c r="A129" s="30"/>
      <c r="B129" s="30"/>
      <c r="C129" s="30"/>
      <c r="D129" s="30" t="s">
        <v>28</v>
      </c>
    </row>
    <row r="130" ht="96" customHeight="1">
      <c r="A130" s="31" t="s">
        <v>48</v>
      </c>
      <c r="B130" s="31"/>
      <c r="C130" s="31"/>
      <c r="D130" s="31"/>
    </row>
    <row r="131">
      <c r="A131" s="11" t="s">
        <v>8</v>
      </c>
      <c r="B131" s="11" t="s">
        <v>9</v>
      </c>
      <c r="C131" s="11" t="s">
        <v>10</v>
      </c>
      <c r="D131" s="11" t="s">
        <v>11</v>
      </c>
    </row>
    <row r="132">
      <c r="A132" s="11" t="s">
        <v>12</v>
      </c>
      <c r="B132" s="27">
        <v>4000</v>
      </c>
      <c r="C132" s="11"/>
      <c r="D132" s="11"/>
    </row>
    <row r="133">
      <c r="A133" s="11" t="s">
        <v>13</v>
      </c>
      <c r="B133" s="11"/>
      <c r="C133" s="11"/>
      <c r="D133" s="11"/>
    </row>
    <row r="134">
      <c r="A134" s="11" t="s">
        <v>14</v>
      </c>
      <c r="B134" s="11"/>
      <c r="C134" s="11"/>
      <c r="D134" s="11"/>
    </row>
    <row r="135">
      <c r="A135" s="11" t="s">
        <v>15</v>
      </c>
      <c r="B135" s="11"/>
      <c r="C135" s="11"/>
      <c r="D135" s="11"/>
    </row>
    <row r="136">
      <c r="A136" s="11" t="s">
        <v>16</v>
      </c>
      <c r="B136" s="28"/>
      <c r="C136" s="11"/>
      <c r="D136" s="11"/>
    </row>
    <row r="137">
      <c r="A137" s="11" t="s">
        <v>17</v>
      </c>
      <c r="B137" s="28"/>
      <c r="C137" s="11"/>
      <c r="D137" s="11"/>
    </row>
    <row r="138">
      <c r="A138" s="11" t="s">
        <v>18</v>
      </c>
      <c r="B138" s="28"/>
      <c r="C138" s="11"/>
      <c r="D138" s="11"/>
    </row>
    <row r="139">
      <c r="A139" s="11" t="s">
        <v>19</v>
      </c>
      <c r="B139" s="28"/>
      <c r="C139" s="11"/>
      <c r="D139" s="11"/>
    </row>
    <row r="140">
      <c r="A140" s="11" t="s">
        <v>20</v>
      </c>
      <c r="B140" s="28"/>
      <c r="C140" s="11"/>
      <c r="D140" s="11"/>
    </row>
    <row r="141">
      <c r="A141" s="11" t="s">
        <v>21</v>
      </c>
      <c r="B141" s="28"/>
      <c r="C141" s="11"/>
      <c r="D141" s="11"/>
    </row>
    <row r="142">
      <c r="A142" s="11" t="s">
        <v>22</v>
      </c>
      <c r="B142" s="28"/>
      <c r="C142" s="11"/>
      <c r="D142" s="11"/>
    </row>
    <row r="143">
      <c r="A143" s="11" t="s">
        <v>23</v>
      </c>
      <c r="B143" s="28"/>
      <c r="C143" s="11"/>
      <c r="D143" s="11"/>
    </row>
    <row r="144">
      <c r="A144" s="11" t="s">
        <v>24</v>
      </c>
      <c r="B144" s="28"/>
      <c r="C144" s="11"/>
      <c r="D144" s="11"/>
    </row>
    <row r="145">
      <c r="A145" s="11" t="s">
        <v>25</v>
      </c>
      <c r="B145" s="28"/>
      <c r="C145" s="11"/>
      <c r="D145" s="11"/>
    </row>
    <row r="146">
      <c r="A146" s="11" t="s">
        <v>26</v>
      </c>
      <c r="B146" s="29">
        <f>SUM(B136:B145)+B132+B133+B134+B135</f>
        <v>4000</v>
      </c>
      <c r="C146" s="11"/>
      <c r="D146" s="11"/>
    </row>
  </sheetData>
  <mergeCells count="11">
    <mergeCell ref="C4:D6"/>
    <mergeCell ref="A8:D9"/>
    <mergeCell ref="A12:D13"/>
    <mergeCell ref="A33:D34"/>
    <mergeCell ref="A41:D42"/>
    <mergeCell ref="A49:D50"/>
    <mergeCell ref="A60:D61"/>
    <mergeCell ref="A68:D68"/>
    <mergeCell ref="A89:D90"/>
    <mergeCell ref="A110:D110"/>
    <mergeCell ref="A130:D130"/>
  </mergeCells>
  <printOptions headings="0" gridLines="0"/>
  <pageMargins left="1.6929133858267718" right="0.70866141732283472" top="0.74803149606299213" bottom="0.55118110236220474" header="0.31496062992125984" footer="0.31496062992125984"/>
  <pageSetup paperSize="9" scale="75" fitToWidth="2"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Ивановна</dc:creator>
  <cp:lastModifiedBy>stepanova_aa@mfnso.local</cp:lastModifiedBy>
  <cp:revision>1</cp:revision>
  <dcterms:created xsi:type="dcterms:W3CDTF">2020-11-23T09:19:49Z</dcterms:created>
  <dcterms:modified xsi:type="dcterms:W3CDTF">2025-09-25T07:20:15Z</dcterms:modified>
</cp:coreProperties>
</file>